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atricia Scheidegger\Downloads\"/>
    </mc:Choice>
  </mc:AlternateContent>
  <xr:revisionPtr revIDLastSave="0" documentId="13_ncr:1_{FFB64DC8-DBE0-40C3-9700-0396E4892081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MCP" sheetId="4" r:id="rId1"/>
  </sheets>
  <definedNames>
    <definedName name="__xlfn_STDEV_P">#N/A</definedName>
  </definedNames>
  <calcPr calcId="191029" iterateDelta="1E-4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4" l="1"/>
  <c r="G11" i="4"/>
  <c r="G12" i="4"/>
  <c r="G13" i="4"/>
  <c r="G14" i="4"/>
  <c r="G15" i="4"/>
  <c r="G16" i="4"/>
  <c r="G18" i="4"/>
  <c r="G19" i="4"/>
  <c r="G20" i="4"/>
  <c r="G21" i="4"/>
  <c r="G22" i="4"/>
  <c r="G23" i="4"/>
  <c r="G17" i="4" l="1"/>
  <c r="G24" i="4"/>
  <c r="G25" i="4" l="1"/>
</calcChain>
</file>

<file path=xl/sharedStrings.xml><?xml version="1.0" encoding="utf-8"?>
<sst xmlns="http://schemas.openxmlformats.org/spreadsheetml/2006/main" count="41" uniqueCount="27">
  <si>
    <t>Item</t>
  </si>
  <si>
    <t>Descrição</t>
  </si>
  <si>
    <t>Grupo</t>
  </si>
  <si>
    <t>Quantidade</t>
  </si>
  <si>
    <t>Tribunal Superior Eleitoral</t>
  </si>
  <si>
    <t>Secretaria de Administração</t>
  </si>
  <si>
    <t>Coordenadoria de Aquisições</t>
  </si>
  <si>
    <t>Seção de Compras</t>
  </si>
  <si>
    <t>Link de Internet de 4 Gbps, Tipo A, com suporte técnico e gerenciamento proativo 24x7</t>
  </si>
  <si>
    <t>Unidade de Medida</t>
  </si>
  <si>
    <t xml:space="preserve">Mês </t>
  </si>
  <si>
    <t>unidade</t>
  </si>
  <si>
    <t>Proteção contra ataques do tipo negação de serviço (AntiDDoS), Tipo A, com suporte técnico e gerenciamento proativo 24x7 do item 1]</t>
  </si>
  <si>
    <t>Link de Internet de 4 Gbps, Tipo B, com suporte técnico e gerenciamento proativo 24x7</t>
  </si>
  <si>
    <t>Proteção contra ataques do tipo negação de serviço (AntiDDoS), Tipo A, com suporte técnico e gerenciamento proativo 24x7 do item 3</t>
  </si>
  <si>
    <t xml:space="preserve"> Link de Internet de 4 Gbps, Tipo B, om suporte técnico e gerenciamento proativo 24x7</t>
  </si>
  <si>
    <t>Proteção contra ataques do tipo negação de serviço (AntiDDoS), Tipo A, com suporte técnico e gerenciamento proativo 24x7 do item 5</t>
  </si>
  <si>
    <t>Construção de caixa de entrada e interligação com infraestrutura existente no TSE</t>
  </si>
  <si>
    <t>Proteção contra ataques do tipo negação de serviço (AntiDDoS), Tipo B, com suporte técnico e gerenciamento proativo 24x7 do item 8</t>
  </si>
  <si>
    <t>Link de Internet de 4 Gbps, Tipo B, om suporte técnico e gerenciamento proativo 24x7</t>
  </si>
  <si>
    <t>Proteção contra ataques do tipo negação de serviço (AntiDDoS), Tipo B, com suporte técnico e gerenciamento proativo 24x7 do item 10</t>
  </si>
  <si>
    <t>Proteção contra ataques do tipo negação de serviço (AntiDDoS), Tipo B, com suporte técnico e gerenciamento proativo 24x7 do item 12</t>
  </si>
  <si>
    <t>Valor Total do Grupo 1 (R$):</t>
  </si>
  <si>
    <t>Valor Total do Grupo 2 (R$):</t>
  </si>
  <si>
    <t>VALOR MÁXIMO DE REFERÊNCIA</t>
  </si>
  <si>
    <t>Valor unitário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</si>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</sst>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R$-416]\ #,##0.00;[Red]\-[$R$-416]\ #,##0.00"/>
    <numFmt numFmtId="165" formatCode="&quot;R$ &quot;#,##0.00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u/>
      <sz val="11"/>
      <color indexed="8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vertical="center"/>
    </xf>
    <xf numFmtId="164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165" fontId="0" fillId="0" borderId="2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showGridLines="0" tabSelected="1" zoomScaleNormal="100" workbookViewId="0">
      <selection activeCell="A17" sqref="A17:F17"/>
    </sheetView>
  </sheetViews>
  <sheetFormatPr defaultColWidth="9.109375" defaultRowHeight="14.4" x14ac:dyDescent="0.3"/>
  <cols>
    <col min="1" max="1" width="9.6640625" style="1" customWidth="1"/>
    <col min="2" max="2" width="8" style="2" customWidth="1"/>
    <col min="3" max="3" width="79.33203125" style="2" customWidth="1"/>
    <col min="4" max="4" width="14.33203125" style="5" customWidth="1"/>
    <col min="5" max="5" width="12.109375" style="5" customWidth="1"/>
    <col min="6" max="6" width="13.88671875" style="1" customWidth="1"/>
    <col min="7" max="7" width="19.6640625" style="1" bestFit="1" customWidth="1"/>
    <col min="8" max="8" width="9.109375" style="1"/>
    <col min="9" max="9" width="11.6640625" style="1" bestFit="1" customWidth="1"/>
    <col min="10" max="16384" width="9.109375" style="1"/>
  </cols>
  <sheetData>
    <row r="1" spans="1:9" x14ac:dyDescent="0.3">
      <c r="A1" s="1" t="s">
        <v>4</v>
      </c>
      <c r="B1" s="1"/>
      <c r="D1" s="6"/>
      <c r="F1" s="7"/>
      <c r="G1" s="7"/>
    </row>
    <row r="2" spans="1:9" x14ac:dyDescent="0.3">
      <c r="A2" s="1" t="s">
        <v>5</v>
      </c>
      <c r="B2" s="1"/>
      <c r="D2" s="6"/>
      <c r="F2" s="7"/>
      <c r="G2" s="7"/>
    </row>
    <row r="3" spans="1:9" x14ac:dyDescent="0.3">
      <c r="A3" s="1" t="s">
        <v>6</v>
      </c>
      <c r="B3" s="1"/>
      <c r="D3" s="6"/>
      <c r="E3" s="6"/>
    </row>
    <row r="4" spans="1:9" x14ac:dyDescent="0.3">
      <c r="A4" s="1" t="s">
        <v>7</v>
      </c>
      <c r="B4" s="8"/>
      <c r="D4" s="8"/>
      <c r="E4" s="8"/>
      <c r="F4" s="8"/>
      <c r="G4" s="8"/>
    </row>
    <row r="5" spans="1:9" x14ac:dyDescent="0.3">
      <c r="B5" s="9"/>
      <c r="C5" s="9"/>
      <c r="D5" s="10"/>
      <c r="E5" s="10"/>
      <c r="F5" s="9"/>
      <c r="G5" s="9"/>
    </row>
    <row r="6" spans="1:9" x14ac:dyDescent="0.3">
      <c r="A6" s="32" t="s">
        <v>24</v>
      </c>
      <c r="B6" s="32"/>
      <c r="C6" s="32"/>
      <c r="D6" s="32"/>
      <c r="E6" s="32"/>
      <c r="F6" s="32"/>
      <c r="G6" s="32"/>
    </row>
    <row r="7" spans="1:9" hidden="1" x14ac:dyDescent="0.3">
      <c r="B7" s="9"/>
      <c r="C7" s="9"/>
      <c r="D7" s="10"/>
      <c r="E7" s="10"/>
      <c r="F7" s="9"/>
      <c r="G7" s="9"/>
    </row>
    <row r="8" spans="1:9" ht="15" customHeight="1" x14ac:dyDescent="0.3">
      <c r="A8" s="37" t="s">
        <v>2</v>
      </c>
      <c r="B8" s="36" t="s">
        <v>0</v>
      </c>
      <c r="C8" s="36" t="s">
        <v>1</v>
      </c>
      <c r="D8" s="33" t="s">
        <v>9</v>
      </c>
      <c r="E8" s="34" t="s">
        <v>3</v>
      </c>
      <c r="F8" s="34" t="s">
        <v>25</v>
      </c>
      <c r="G8" s="33" t="s">
        <v>26</v>
      </c>
    </row>
    <row r="9" spans="1:9" x14ac:dyDescent="0.3">
      <c r="A9" s="38"/>
      <c r="B9" s="36"/>
      <c r="C9" s="36"/>
      <c r="D9" s="33"/>
      <c r="E9" s="35"/>
      <c r="F9" s="35"/>
      <c r="G9" s="33"/>
    </row>
    <row r="10" spans="1:9" x14ac:dyDescent="0.3">
      <c r="A10" s="45">
        <v>1</v>
      </c>
      <c r="B10" s="11">
        <v>1</v>
      </c>
      <c r="C10" s="19" t="s">
        <v>8</v>
      </c>
      <c r="D10" s="20" t="s">
        <v>10</v>
      </c>
      <c r="E10" s="26">
        <v>36</v>
      </c>
      <c r="F10" s="27">
        <v>13650.8</v>
      </c>
      <c r="G10" s="12">
        <f t="shared" ref="G10:G16" si="0">F10*E10</f>
        <v>491428.8</v>
      </c>
      <c r="I10" s="4"/>
    </row>
    <row r="11" spans="1:9" ht="28.8" x14ac:dyDescent="0.3">
      <c r="A11" s="45"/>
      <c r="B11" s="11">
        <v>2</v>
      </c>
      <c r="C11" s="19" t="s">
        <v>12</v>
      </c>
      <c r="D11" s="20" t="s">
        <v>10</v>
      </c>
      <c r="E11" s="26">
        <v>36</v>
      </c>
      <c r="F11" s="27">
        <v>7841.4</v>
      </c>
      <c r="G11" s="12">
        <f t="shared" si="0"/>
        <v>282290.40000000002</v>
      </c>
      <c r="I11" s="4"/>
    </row>
    <row r="12" spans="1:9" x14ac:dyDescent="0.3">
      <c r="A12" s="45"/>
      <c r="B12" s="11">
        <v>3</v>
      </c>
      <c r="C12" s="19" t="s">
        <v>13</v>
      </c>
      <c r="D12" s="20" t="s">
        <v>10</v>
      </c>
      <c r="E12" s="26">
        <v>36</v>
      </c>
      <c r="F12" s="27">
        <v>12250.8</v>
      </c>
      <c r="G12" s="12">
        <f t="shared" si="0"/>
        <v>441028.8</v>
      </c>
      <c r="I12" s="4"/>
    </row>
    <row r="13" spans="1:9" ht="28.8" x14ac:dyDescent="0.3">
      <c r="A13" s="45"/>
      <c r="B13" s="11">
        <v>4</v>
      </c>
      <c r="C13" s="19" t="s">
        <v>14</v>
      </c>
      <c r="D13" s="20" t="s">
        <v>10</v>
      </c>
      <c r="E13" s="26">
        <v>36</v>
      </c>
      <c r="F13" s="27">
        <v>7841.4</v>
      </c>
      <c r="G13" s="12">
        <f t="shared" si="0"/>
        <v>282290.40000000002</v>
      </c>
      <c r="I13" s="4"/>
    </row>
    <row r="14" spans="1:9" x14ac:dyDescent="0.3">
      <c r="A14" s="45"/>
      <c r="B14" s="11">
        <v>5</v>
      </c>
      <c r="C14" s="19" t="s">
        <v>15</v>
      </c>
      <c r="D14" s="20" t="s">
        <v>10</v>
      </c>
      <c r="E14" s="26">
        <v>36</v>
      </c>
      <c r="F14" s="27">
        <v>12250.8</v>
      </c>
      <c r="G14" s="12">
        <f t="shared" si="0"/>
        <v>441028.8</v>
      </c>
      <c r="I14" s="4"/>
    </row>
    <row r="15" spans="1:9" ht="28.8" x14ac:dyDescent="0.3">
      <c r="A15" s="45"/>
      <c r="B15" s="11">
        <v>6</v>
      </c>
      <c r="C15" s="19" t="s">
        <v>16</v>
      </c>
      <c r="D15" s="20" t="s">
        <v>10</v>
      </c>
      <c r="E15" s="26">
        <v>36</v>
      </c>
      <c r="F15" s="27">
        <v>7841.4</v>
      </c>
      <c r="G15" s="12">
        <f t="shared" si="0"/>
        <v>282290.40000000002</v>
      </c>
      <c r="I15" s="4"/>
    </row>
    <row r="16" spans="1:9" x14ac:dyDescent="0.3">
      <c r="A16" s="45"/>
      <c r="B16" s="11">
        <v>7</v>
      </c>
      <c r="C16" s="19" t="s">
        <v>17</v>
      </c>
      <c r="D16" s="20" t="s">
        <v>11</v>
      </c>
      <c r="E16" s="26">
        <v>1</v>
      </c>
      <c r="F16" s="27">
        <v>8607.73</v>
      </c>
      <c r="G16" s="12">
        <f t="shared" si="0"/>
        <v>8607.73</v>
      </c>
      <c r="I16" s="4"/>
    </row>
    <row r="17" spans="1:7" x14ac:dyDescent="0.3">
      <c r="A17" s="42" t="s">
        <v>22</v>
      </c>
      <c r="B17" s="43"/>
      <c r="C17" s="43"/>
      <c r="D17" s="43"/>
      <c r="E17" s="43"/>
      <c r="F17" s="44"/>
      <c r="G17" s="21">
        <f>SUM(G10:G16)</f>
        <v>2228965.33</v>
      </c>
    </row>
    <row r="18" spans="1:7" x14ac:dyDescent="0.3">
      <c r="A18" s="39">
        <v>2</v>
      </c>
      <c r="B18" s="11">
        <v>8</v>
      </c>
      <c r="C18" s="19" t="s">
        <v>8</v>
      </c>
      <c r="D18" s="20" t="s">
        <v>10</v>
      </c>
      <c r="E18" s="26">
        <v>36</v>
      </c>
      <c r="F18" s="27">
        <v>13650.8</v>
      </c>
      <c r="G18" s="12">
        <f t="shared" ref="G18:G23" si="1">F18*E18</f>
        <v>491428.8</v>
      </c>
    </row>
    <row r="19" spans="1:7" ht="28.8" x14ac:dyDescent="0.3">
      <c r="A19" s="40"/>
      <c r="B19" s="11">
        <v>9</v>
      </c>
      <c r="C19" s="19" t="s">
        <v>18</v>
      </c>
      <c r="D19" s="20" t="s">
        <v>10</v>
      </c>
      <c r="E19" s="26">
        <v>36</v>
      </c>
      <c r="F19" s="27">
        <v>7841.4</v>
      </c>
      <c r="G19" s="12">
        <f t="shared" si="1"/>
        <v>282290.40000000002</v>
      </c>
    </row>
    <row r="20" spans="1:7" x14ac:dyDescent="0.3">
      <c r="A20" s="40"/>
      <c r="B20" s="11">
        <v>10</v>
      </c>
      <c r="C20" s="19" t="s">
        <v>19</v>
      </c>
      <c r="D20" s="20" t="s">
        <v>10</v>
      </c>
      <c r="E20" s="26">
        <v>36</v>
      </c>
      <c r="F20" s="27">
        <v>12250.8</v>
      </c>
      <c r="G20" s="12">
        <f t="shared" si="1"/>
        <v>441028.8</v>
      </c>
    </row>
    <row r="21" spans="1:7" ht="28.8" x14ac:dyDescent="0.3">
      <c r="A21" s="40"/>
      <c r="B21" s="11">
        <v>11</v>
      </c>
      <c r="C21" s="19" t="s">
        <v>20</v>
      </c>
      <c r="D21" s="20" t="s">
        <v>10</v>
      </c>
      <c r="E21" s="26">
        <v>36</v>
      </c>
      <c r="F21" s="27">
        <v>7841.4</v>
      </c>
      <c r="G21" s="12">
        <f t="shared" si="1"/>
        <v>282290.40000000002</v>
      </c>
    </row>
    <row r="22" spans="1:7" x14ac:dyDescent="0.3">
      <c r="A22" s="40"/>
      <c r="B22" s="11">
        <v>12</v>
      </c>
      <c r="C22" s="19" t="s">
        <v>19</v>
      </c>
      <c r="D22" s="20" t="s">
        <v>10</v>
      </c>
      <c r="E22" s="26">
        <v>36</v>
      </c>
      <c r="F22" s="27">
        <v>12250.8</v>
      </c>
      <c r="G22" s="12">
        <f t="shared" si="1"/>
        <v>441028.8</v>
      </c>
    </row>
    <row r="23" spans="1:7" ht="28.8" x14ac:dyDescent="0.3">
      <c r="A23" s="40"/>
      <c r="B23" s="22">
        <v>13</v>
      </c>
      <c r="C23" s="23" t="s">
        <v>21</v>
      </c>
      <c r="D23" s="24" t="s">
        <v>10</v>
      </c>
      <c r="E23" s="28">
        <v>36</v>
      </c>
      <c r="F23" s="27">
        <v>7841.4</v>
      </c>
      <c r="G23" s="25">
        <f t="shared" si="1"/>
        <v>282290.40000000002</v>
      </c>
    </row>
    <row r="24" spans="1:7" x14ac:dyDescent="0.3">
      <c r="A24" s="41" t="s">
        <v>23</v>
      </c>
      <c r="B24" s="41"/>
      <c r="C24" s="41"/>
      <c r="D24" s="41"/>
      <c r="E24" s="41"/>
      <c r="F24" s="41"/>
      <c r="G24" s="21">
        <f>SUM(G18:G23)</f>
        <v>2220357.6</v>
      </c>
    </row>
    <row r="25" spans="1:7" ht="19.5" customHeight="1" x14ac:dyDescent="0.3">
      <c r="A25" s="29" t="s">
        <v>24</v>
      </c>
      <c r="B25" s="29"/>
      <c r="C25" s="29"/>
      <c r="D25" s="29"/>
      <c r="E25" s="29"/>
      <c r="F25" s="29"/>
      <c r="G25" s="15">
        <f>SUM(G17+G24)</f>
        <v>4449322.93</v>
      </c>
    </row>
    <row r="26" spans="1:7" ht="18.75" customHeight="1" x14ac:dyDescent="0.3">
      <c r="B26" s="16"/>
      <c r="C26" s="16"/>
      <c r="D26" s="17"/>
      <c r="E26" s="17"/>
      <c r="F26" s="16"/>
      <c r="G26" s="16"/>
    </row>
    <row r="27" spans="1:7" ht="21.6" customHeight="1" x14ac:dyDescent="0.3">
      <c r="B27" s="13"/>
      <c r="C27" s="13"/>
      <c r="D27" s="14"/>
      <c r="E27" s="14"/>
      <c r="F27" s="13"/>
      <c r="G27" s="13"/>
    </row>
    <row r="28" spans="1:7" ht="15" customHeight="1" x14ac:dyDescent="0.3">
      <c r="B28" s="31"/>
      <c r="C28" s="31"/>
      <c r="D28" s="6"/>
      <c r="E28" s="6"/>
      <c r="F28" s="6"/>
      <c r="G28" s="6"/>
    </row>
    <row r="29" spans="1:7" ht="15" customHeight="1" x14ac:dyDescent="0.3">
      <c r="B29" s="30"/>
      <c r="C29" s="30"/>
      <c r="D29" s="18"/>
      <c r="E29" s="18"/>
      <c r="F29" s="18"/>
      <c r="G29" s="18"/>
    </row>
    <row r="30" spans="1:7" ht="15" customHeight="1" x14ac:dyDescent="0.3">
      <c r="B30" s="30"/>
      <c r="C30" s="30"/>
      <c r="D30" s="18"/>
      <c r="E30" s="18"/>
      <c r="F30" s="18"/>
      <c r="G30" s="18"/>
    </row>
    <row r="31" spans="1:7" ht="15" customHeight="1" x14ac:dyDescent="0.3">
      <c r="B31" s="30"/>
      <c r="C31" s="30"/>
      <c r="D31" s="18"/>
      <c r="E31" s="18"/>
      <c r="F31" s="18"/>
      <c r="G31" s="18"/>
    </row>
    <row r="32" spans="1:7" ht="15" customHeight="1" x14ac:dyDescent="0.3">
      <c r="B32" s="30"/>
      <c r="C32" s="30"/>
      <c r="D32" s="18"/>
      <c r="E32" s="18"/>
      <c r="F32" s="18"/>
      <c r="G32" s="18"/>
    </row>
    <row r="34" spans="6:7" x14ac:dyDescent="0.3">
      <c r="F34" s="3"/>
      <c r="G34" s="3"/>
    </row>
  </sheetData>
  <sheetProtection selectLockedCells="1" selectUnlockedCells="1"/>
  <mergeCells count="18">
    <mergeCell ref="A18:A23"/>
    <mergeCell ref="E8:E9"/>
    <mergeCell ref="A24:F24"/>
    <mergeCell ref="C8:C9"/>
    <mergeCell ref="A17:F17"/>
    <mergeCell ref="A10:A16"/>
    <mergeCell ref="A6:G6"/>
    <mergeCell ref="G8:G9"/>
    <mergeCell ref="F8:F9"/>
    <mergeCell ref="D8:D9"/>
    <mergeCell ref="B8:B9"/>
    <mergeCell ref="A8:A9"/>
    <mergeCell ref="A25:F25"/>
    <mergeCell ref="B31:C31"/>
    <mergeCell ref="B32:C32"/>
    <mergeCell ref="B29:C29"/>
    <mergeCell ref="B30:C30"/>
    <mergeCell ref="B28:C28"/>
  </mergeCells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2D993318-DAD4-4B73-988F-C081F15FBB2B}"/>
</file>

<file path=customXml/itemProps2.xml><?xml version="1.0" encoding="utf-8"?>
<ds:datastoreItem xmlns:ds="http://schemas.openxmlformats.org/officeDocument/2006/customXml" ds:itemID="{6CB4716A-6311-40D3-A116-7F2AC5B2DEBE}"/>
</file>

<file path=customXml/itemProps3.xml><?xml version="1.0" encoding="utf-8"?>
<ds:datastoreItem xmlns:ds="http://schemas.openxmlformats.org/officeDocument/2006/customXml" ds:itemID="{E291DDDA-A7AD-409E-8FFB-A304E1F035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MCP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Cleber Oliveira Da Rocha</dc:creator>
  <cp:lastModifiedBy>Patricia Scheidegger Santos Oliveira</cp:lastModifiedBy>
  <dcterms:created xsi:type="dcterms:W3CDTF">2024-11-23T14:00:26Z</dcterms:created>
  <dcterms:modified xsi:type="dcterms:W3CDTF">2026-01-15T20:00:23Z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</Properties>
</file>